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VZMR\PD\xxx68 PD Velká Chýška - mosty ev.č. 12813-3 a 12813-4\2 ZD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3" i="1"/>
  <c r="C11" i="1" l="1"/>
  <c r="C13" i="1" l="1"/>
  <c r="C12" i="1" l="1"/>
  <c r="C28" i="1"/>
  <c r="C30" i="1" s="1"/>
  <c r="C29" i="1" s="1"/>
  <c r="C32" i="1" l="1"/>
</calcChain>
</file>

<file path=xl/sharedStrings.xml><?xml version="1.0" encoding="utf-8"?>
<sst xmlns="http://schemas.openxmlformats.org/spreadsheetml/2006/main" count="40" uniqueCount="36">
  <si>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</si>
  <si>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</si>
  <si>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</si>
  <si>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</si>
  <si>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</si>
  <si>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</si>
  <si>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</si>
  <si>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4.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</si>
  <si>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</si>
  <si>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</si>
  <si>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</si>
  <si>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</si>
  <si>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</si>
  <si>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</si>
  <si>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>5.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</si>
  <si>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</si>
  <si>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</si>
  <si>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t xml:space="preserve">Geodetické zaměření předmětného území (výškopisné a polohopisné zaměření) v potřebném rozsahu </t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</si>
  <si>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</si>
  <si>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</si>
  <si>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</si>
  <si>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</si>
  <si>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</si>
  <si>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</si>
  <si>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</si>
  <si>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t xml:space="preserve">Vypracování projektové dokumentace pro provádění stavby (PDPS) v rozsahu dle technických podmínek v zadávací dokumentaci </t>
  </si>
  <si>
    <t>Vypracování projektové dokumentace pro povolení záměru (DPZ) v rozsahu dle technických podmínek v zadávací dokumentaci včetně zajištění povolení záměru (PZ)</t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</si>
  <si>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2 hodiny (120 minut</t>
    </r>
    <r>
      <rPr>
        <i/>
        <sz val="10"/>
        <rFont val="Arial"/>
        <family val="2"/>
        <charset val="238"/>
      </rPr>
      <t>) **</t>
    </r>
  </si>
  <si>
    <t>Geometrický plán pro zapsání věcného břemene (služebnosti) v rozsahu dle technických podmínek v zadávací dokumentaci</t>
  </si>
  <si>
    <t>Inženýrsko-geologický průzkum</t>
  </si>
  <si>
    <r>
      <t xml:space="preserve">Název akce:  </t>
    </r>
    <r>
      <rPr>
        <sz val="10"/>
        <color theme="1"/>
        <rFont val="Arial"/>
        <family val="2"/>
        <charset val="238"/>
      </rPr>
      <t xml:space="preserve">  „III/12813 Velká Chýška - most ev.č. 12813-3 a 4"</t>
    </r>
  </si>
  <si>
    <r>
      <t xml:space="preserve"> za 24</t>
    </r>
    <r>
      <rPr>
        <i/>
        <sz val="10"/>
        <color rgb="FFFF0000"/>
        <rFont val="Arial"/>
        <family val="2"/>
        <charset val="238"/>
      </rPr>
      <t xml:space="preserve"> hodin (1440 minut)</t>
    </r>
    <r>
      <rPr>
        <i/>
        <sz val="10"/>
        <rFont val="Arial"/>
        <family val="2"/>
        <charset val="238"/>
      </rPr>
      <t>***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</si>
  <si>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12 návštěv (24 hodin)</t>
    </r>
    <r>
      <rPr>
        <i/>
        <sz val="10"/>
        <rFont val="Arial"/>
        <family val="2"/>
        <charset val="238"/>
      </rPr>
      <t xml:space="preserve"> ***</t>
    </r>
  </si>
  <si>
    <r>
      <t>Práce spojené s výkonem DP na staveništi, v předpokládaném rozsahu</t>
    </r>
    <r>
      <rPr>
        <sz val="10"/>
        <color rgb="FFFF0000"/>
        <rFont val="Arial"/>
        <family val="2"/>
        <charset val="238"/>
      </rPr>
      <t xml:space="preserve"> 12 návštěv                                                                                                                                                           (1 návštěva =  2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</si>
  <si>
    <r>
      <t>Práce spojené s výkonem DP v kanceláři, v předpokládaném rozsahu 24</t>
    </r>
    <r>
      <rPr>
        <sz val="10"/>
        <color rgb="FFFF0000"/>
        <rFont val="Arial"/>
        <family val="2"/>
        <charset val="238"/>
      </rPr>
      <t xml:space="preserve"> hodin</t>
    </r>
    <r>
      <rPr>
        <sz val="10"/>
        <color theme="1"/>
        <rFont val="Arial"/>
        <family val="2"/>
        <charset val="238"/>
      </rPr>
      <t>, předpokládané náklady bez nároku na cestovné</t>
    </r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</si>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</sst>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="90" zoomScaleNormal="90" workbookViewId="0">
      <selection activeCell="H7" sqref="H7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3" t="s">
        <v>0</v>
      </c>
    </row>
    <row r="2" spans="1:3" s="2" customFormat="1" ht="40.9" customHeight="1" thickBot="1" x14ac:dyDescent="0.3">
      <c r="A2" s="55" t="s">
        <v>1</v>
      </c>
      <c r="B2" s="56"/>
      <c r="C2" s="57"/>
    </row>
    <row r="3" spans="1:3" s="4" customFormat="1" ht="30" customHeight="1" thickBot="1" x14ac:dyDescent="0.25">
      <c r="A3" s="58" t="s">
        <v>30</v>
      </c>
      <c r="B3" s="59"/>
      <c r="C3" s="59"/>
    </row>
    <row r="4" spans="1:3" s="5" customFormat="1" ht="30" customHeight="1" thickBot="1" x14ac:dyDescent="0.25">
      <c r="A4" s="60" t="s">
        <v>13</v>
      </c>
      <c r="B4" s="61"/>
      <c r="C4" s="62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9" t="s">
        <v>17</v>
      </c>
      <c r="C6" s="9">
        <v>0</v>
      </c>
    </row>
    <row r="7" spans="1:3" s="5" customFormat="1" ht="61.9" customHeight="1" x14ac:dyDescent="0.2">
      <c r="A7" s="31" t="s">
        <v>6</v>
      </c>
      <c r="B7" s="29" t="s">
        <v>28</v>
      </c>
      <c r="C7" s="9">
        <v>0</v>
      </c>
    </row>
    <row r="8" spans="1:3" s="5" customFormat="1" ht="61.9" customHeight="1" x14ac:dyDescent="0.2">
      <c r="A8" s="31" t="s">
        <v>35</v>
      </c>
      <c r="B8" s="29" t="s">
        <v>29</v>
      </c>
      <c r="C8" s="9">
        <v>0</v>
      </c>
    </row>
    <row r="9" spans="1:3" s="5" customFormat="1" ht="46.9" customHeight="1" x14ac:dyDescent="0.2">
      <c r="A9" s="16" t="s">
        <v>7</v>
      </c>
      <c r="B9" s="30" t="s">
        <v>26</v>
      </c>
      <c r="C9" s="9">
        <v>0</v>
      </c>
    </row>
    <row r="10" spans="1:3" s="5" customFormat="1" ht="58.15" customHeight="1" x14ac:dyDescent="0.2">
      <c r="A10" s="16" t="s">
        <v>14</v>
      </c>
      <c r="B10" s="30" t="s">
        <v>25</v>
      </c>
      <c r="C10" s="9">
        <v>0</v>
      </c>
    </row>
    <row r="11" spans="1:3" s="5" customFormat="1" ht="30" customHeight="1" x14ac:dyDescent="0.2">
      <c r="A11" s="63" t="s">
        <v>8</v>
      </c>
      <c r="B11" s="64"/>
      <c r="C11" s="24">
        <f>SUM(C6:C10)</f>
        <v>0</v>
      </c>
    </row>
    <row r="12" spans="1:3" s="5" customFormat="1" ht="30" customHeight="1" x14ac:dyDescent="0.2">
      <c r="A12" s="65" t="s">
        <v>15</v>
      </c>
      <c r="B12" s="66"/>
      <c r="C12" s="25">
        <f>C13-C11</f>
        <v>0</v>
      </c>
    </row>
    <row r="13" spans="1:3" s="5" customFormat="1" ht="30" customHeight="1" thickBot="1" x14ac:dyDescent="0.25">
      <c r="A13" s="50" t="s">
        <v>9</v>
      </c>
      <c r="B13" s="51"/>
      <c r="C13" s="10">
        <f>C11*1.21</f>
        <v>0</v>
      </c>
    </row>
    <row r="14" spans="1:3" s="22" customFormat="1" ht="15" customHeight="1" x14ac:dyDescent="0.2">
      <c r="A14" s="33" t="s">
        <v>10</v>
      </c>
      <c r="B14" s="33"/>
      <c r="C14" s="33"/>
    </row>
    <row r="15" spans="1:3" s="22" customFormat="1" ht="15" customHeight="1" x14ac:dyDescent="0.2">
      <c r="A15" s="21"/>
      <c r="B15" s="21"/>
      <c r="C15" s="21"/>
    </row>
    <row r="16" spans="1:3" s="22" customFormat="1" ht="15" customHeight="1" x14ac:dyDescent="0.2">
      <c r="A16" s="21"/>
      <c r="B16" s="21"/>
      <c r="C16" s="21"/>
    </row>
    <row r="17" spans="1:3" s="13" customFormat="1" ht="30" customHeight="1" thickBot="1" x14ac:dyDescent="0.25"/>
    <row r="18" spans="1:3" s="5" customFormat="1" ht="30" customHeight="1" thickBot="1" x14ac:dyDescent="0.25">
      <c r="A18" s="34" t="s">
        <v>24</v>
      </c>
      <c r="B18" s="35"/>
      <c r="C18" s="36"/>
    </row>
    <row r="19" spans="1:3" s="13" customFormat="1" ht="30" customHeight="1" thickBot="1" x14ac:dyDescent="0.25">
      <c r="A19" s="6" t="s">
        <v>2</v>
      </c>
      <c r="B19" s="7" t="s">
        <v>3</v>
      </c>
      <c r="C19" s="12" t="s">
        <v>11</v>
      </c>
    </row>
    <row r="20" spans="1:3" s="13" customFormat="1" ht="19.899999999999999" customHeight="1" thickTop="1" x14ac:dyDescent="0.2">
      <c r="A20" s="37" t="s">
        <v>5</v>
      </c>
      <c r="B20" s="39" t="s">
        <v>34</v>
      </c>
      <c r="C20" s="15" t="s">
        <v>12</v>
      </c>
    </row>
    <row r="21" spans="1:3" s="13" customFormat="1" ht="25.15" customHeight="1" x14ac:dyDescent="0.2">
      <c r="A21" s="38"/>
      <c r="B21" s="40"/>
      <c r="C21" s="26">
        <v>0</v>
      </c>
    </row>
    <row r="22" spans="1:3" s="13" customFormat="1" ht="27" customHeight="1" x14ac:dyDescent="0.2">
      <c r="A22" s="38"/>
      <c r="B22" s="40"/>
      <c r="C22" s="17" t="s">
        <v>31</v>
      </c>
    </row>
    <row r="23" spans="1:3" s="13" customFormat="1" ht="24" customHeight="1" x14ac:dyDescent="0.2">
      <c r="A23" s="38"/>
      <c r="B23" s="40"/>
      <c r="C23" s="18">
        <f>C21*24</f>
        <v>0</v>
      </c>
    </row>
    <row r="24" spans="1:3" s="13" customFormat="1" ht="25.5" x14ac:dyDescent="0.2">
      <c r="A24" s="38" t="s">
        <v>6</v>
      </c>
      <c r="B24" s="40" t="s">
        <v>33</v>
      </c>
      <c r="C24" s="19" t="s">
        <v>27</v>
      </c>
    </row>
    <row r="25" spans="1:3" s="13" customFormat="1" ht="24" customHeight="1" x14ac:dyDescent="0.2">
      <c r="A25" s="38"/>
      <c r="B25" s="40"/>
      <c r="C25" s="26">
        <v>0</v>
      </c>
    </row>
    <row r="26" spans="1:3" s="13" customFormat="1" ht="24.95" customHeight="1" x14ac:dyDescent="0.2">
      <c r="A26" s="38"/>
      <c r="B26" s="40"/>
      <c r="C26" s="19" t="s">
        <v>32</v>
      </c>
    </row>
    <row r="27" spans="1:3" s="13" customFormat="1" ht="24" customHeight="1" thickBot="1" x14ac:dyDescent="0.25">
      <c r="A27" s="41"/>
      <c r="B27" s="42"/>
      <c r="C27" s="20">
        <f>C25*12</f>
        <v>0</v>
      </c>
    </row>
    <row r="28" spans="1:3" s="13" customFormat="1" ht="30" customHeight="1" x14ac:dyDescent="0.2">
      <c r="A28" s="43" t="s">
        <v>18</v>
      </c>
      <c r="B28" s="44"/>
      <c r="C28" s="27">
        <f>C23+C27</f>
        <v>0</v>
      </c>
    </row>
    <row r="29" spans="1:3" s="13" customFormat="1" ht="30" customHeight="1" x14ac:dyDescent="0.2">
      <c r="A29" s="45" t="s">
        <v>16</v>
      </c>
      <c r="B29" s="46"/>
      <c r="C29" s="25">
        <f>C30-C28</f>
        <v>0</v>
      </c>
    </row>
    <row r="30" spans="1:3" s="13" customFormat="1" ht="30" customHeight="1" thickBot="1" x14ac:dyDescent="0.25">
      <c r="A30" s="47" t="s">
        <v>19</v>
      </c>
      <c r="B30" s="48"/>
      <c r="C30" s="10">
        <f>C28*1.21</f>
        <v>0</v>
      </c>
    </row>
    <row r="31" spans="1:3" s="13" customFormat="1" ht="20.100000000000001" customHeight="1" thickBot="1" x14ac:dyDescent="0.25">
      <c r="A31" s="52"/>
      <c r="B31" s="52"/>
      <c r="C31" s="52"/>
    </row>
    <row r="32" spans="1:3" s="13" customFormat="1" ht="30" customHeight="1" thickBot="1" x14ac:dyDescent="0.25">
      <c r="A32" s="53" t="s">
        <v>20</v>
      </c>
      <c r="B32" s="54"/>
      <c r="C32" s="28">
        <f>C13+C30</f>
        <v>0</v>
      </c>
    </row>
    <row r="33" spans="1:3" s="11" customFormat="1" ht="30" customHeight="1" x14ac:dyDescent="0.2">
      <c r="A33" s="49" t="s">
        <v>21</v>
      </c>
      <c r="B33" s="49"/>
      <c r="C33" s="49"/>
    </row>
    <row r="34" spans="1:3" s="11" customFormat="1" ht="31.5" customHeight="1" x14ac:dyDescent="0.2">
      <c r="A34" s="32" t="s">
        <v>22</v>
      </c>
      <c r="B34" s="32"/>
      <c r="C34" s="32"/>
    </row>
    <row r="35" spans="1:3" s="11" customFormat="1" ht="31.5" customHeight="1" x14ac:dyDescent="0.2">
      <c r="A35" s="32" t="s">
        <v>23</v>
      </c>
      <c r="B35" s="32"/>
      <c r="C35" s="32"/>
    </row>
    <row r="36" spans="1:3" x14ac:dyDescent="0.25">
      <c r="A36" s="3"/>
      <c r="B36" s="3"/>
      <c r="C36" s="3"/>
    </row>
  </sheetData>
  <mergeCells count="20">
    <mergeCell ref="A13:B13"/>
    <mergeCell ref="A31:C31"/>
    <mergeCell ref="A32:B32"/>
    <mergeCell ref="A2:C2"/>
    <mergeCell ref="A3:C3"/>
    <mergeCell ref="A4:C4"/>
    <mergeCell ref="A11:B11"/>
    <mergeCell ref="A12:B12"/>
    <mergeCell ref="A35:C35"/>
    <mergeCell ref="A14:C14"/>
    <mergeCell ref="A18:C18"/>
    <mergeCell ref="A20:A23"/>
    <mergeCell ref="B20:B23"/>
    <mergeCell ref="A24:A27"/>
    <mergeCell ref="B24:B27"/>
    <mergeCell ref="A28:B28"/>
    <mergeCell ref="A29:B29"/>
    <mergeCell ref="A30:B30"/>
    <mergeCell ref="A33:C33"/>
    <mergeCell ref="A34:C34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2026-03-23T06:58:29Z</dcterms:modified>
</cp:coreProperties>
</file>